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bas\Downloads\Trabajo de Grado\Corrección del plan\Primer metodología\Apéndices\"/>
    </mc:Choice>
  </mc:AlternateContent>
  <xr:revisionPtr revIDLastSave="0" documentId="8_{ECE2FF58-BA54-4AEE-BF23-3B765F27EDF6}" xr6:coauthVersionLast="47" xr6:coauthVersionMax="47" xr10:uidLastSave="{00000000-0000-0000-0000-000000000000}"/>
  <bookViews>
    <workbookView xWindow="-108" yWindow="-108" windowWidth="23256" windowHeight="12456" xr2:uid="{8A6AA359-36CD-47C4-9C79-E0E634C92C55}"/>
  </bookViews>
  <sheets>
    <sheet name="Hoja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1" l="1"/>
  <c r="K7" i="1"/>
  <c r="K6" i="1"/>
  <c r="K5" i="1"/>
  <c r="K4" i="1"/>
  <c r="F38" i="1"/>
  <c r="G38" i="1"/>
  <c r="D38" i="1"/>
  <c r="E38" i="1"/>
  <c r="H38" i="1"/>
  <c r="G31" i="1"/>
  <c r="F31" i="1"/>
  <c r="E31" i="1"/>
  <c r="D31" i="1"/>
  <c r="H31" i="1"/>
  <c r="F24" i="1"/>
  <c r="G24" i="1"/>
  <c r="D24" i="1"/>
  <c r="E24" i="1"/>
  <c r="H24" i="1"/>
  <c r="D17" i="1"/>
  <c r="E17" i="1"/>
  <c r="F17" i="1"/>
  <c r="G17" i="1"/>
  <c r="H17" i="1"/>
  <c r="H10" i="1"/>
  <c r="E10" i="1"/>
  <c r="F10" i="1"/>
  <c r="G10" i="1"/>
  <c r="D10" i="1"/>
</calcChain>
</file>

<file path=xl/sharedStrings.xml><?xml version="1.0" encoding="utf-8"?>
<sst xmlns="http://schemas.openxmlformats.org/spreadsheetml/2006/main" count="46" uniqueCount="37">
  <si>
    <t>LISTA DE CHEQUEO PARA LA ESTRATEGIA DE LAS 5S</t>
  </si>
  <si>
    <t>Mezclado</t>
  </si>
  <si>
    <t>Extrusión</t>
  </si>
  <si>
    <t>Impresión</t>
  </si>
  <si>
    <t>Sellado</t>
  </si>
  <si>
    <t>SEIRI (SELECCIONAR)</t>
  </si>
  <si>
    <t>SEITON (ORGANIZAR)</t>
  </si>
  <si>
    <t>SEISO (LIMPIAR)</t>
  </si>
  <si>
    <t>SEIKETSU (ESTANDARIZAR)</t>
  </si>
  <si>
    <t>Autor: Sebastian Balvin Suárez</t>
  </si>
  <si>
    <t>¿En el puesto de trabajo solo se encuentran los elementos necesarios y útiles para realizar las actividades?</t>
  </si>
  <si>
    <t>¿Las herramientas o materiales necesarios estan mezclados con los innecesarios?</t>
  </si>
  <si>
    <t>¿Elementos como basura, baldes, tablas, láminas, tubos, cables o entre otros se encuentran tirados en los pasillos, sobre las máquinas o detrás de ellas?</t>
  </si>
  <si>
    <t>¿En el piso se encuentran materiales, herramientas u otro objeto?</t>
  </si>
  <si>
    <t>TOTAL</t>
  </si>
  <si>
    <t>¿Se encuentra bien señalizados los lugares de almacenamiento, pasillos y áreas?</t>
  </si>
  <si>
    <t>¿Se encuentra facil y rápidamente los elementos de trabajo?</t>
  </si>
  <si>
    <t>¿Los objetos personales se encuentran en lugares desigandos alejados del puesto de trabajo?</t>
  </si>
  <si>
    <t>¿Los bultos, cajas o contenedores se encuentran demarcados y ubicados en los sitios correspondientes?</t>
  </si>
  <si>
    <t>¿Los elementos y herramientas de trabajo se encuentran separados y ordenados en un lugar específico?</t>
  </si>
  <si>
    <t>¿El piso, los pasillos, paredes y ventanas estan aseados y en buen estado?</t>
  </si>
  <si>
    <t>¿Las máquinas se limpian con frecuencia?</t>
  </si>
  <si>
    <t>¿El piso se encuentra libre de materias primas, retal o agua?</t>
  </si>
  <si>
    <t>¿Se lleva el registro del estado de a limpieza?</t>
  </si>
  <si>
    <t>¿Hay normativa establecida sobre acciones preventivas o correctivas para la mejora del proceso?</t>
  </si>
  <si>
    <t>SHITSUKE (DISCIPLINA)</t>
  </si>
  <si>
    <t>¿Los uniformes o elementos de protección son los adecuados para las labores de cada uno?</t>
  </si>
  <si>
    <t>¿Las condiciones de ruido, calor, iluminación y polvo son aceptables?</t>
  </si>
  <si>
    <t>¿Los empleados se encuentran atentos del orden de sus puestos de trabajo?</t>
  </si>
  <si>
    <t>¿Los empleados se encuentran atentos de la limpieza de sus puestos de trabajo?</t>
  </si>
  <si>
    <t>¿Se siguen las reglas, procedimientos e instrucciones?</t>
  </si>
  <si>
    <t>¿Se establecen jornadas de limpieza y revisión de los puestos de trabajo, en los que se realiza la selección de herramientas y el mantenimientos de las máquinas?</t>
  </si>
  <si>
    <t>¿Los empleados llevan a cabo sus labores teniendo en cuenta las normas de seguridad y salud en el trabajo?</t>
  </si>
  <si>
    <t>¿Los espacios se encuentran en buen estado dado que no presentan huecos, paredes o pisos deteriorados que provoquen desorden o una mala imagen?</t>
  </si>
  <si>
    <t>¿Los uniformes u overoles de los empleados permanecen sucios?</t>
  </si>
  <si>
    <t>¿Las máquinas, equipos y herramientas evidencian mugre, polvo, virutas, pegantes adheridos u otros líquidos?</t>
  </si>
  <si>
    <t>¿Existen zonas para descanso y comidas?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</si>
</sst>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0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6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4" fillId="3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9" fontId="6" fillId="2" borderId="1" xfId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Hoja1!$J$4:$J$8</c:f>
              <c:strCache>
                <c:ptCount val="5"/>
                <c:pt idx="0">
                  <c:v>SEIRI (SELECCIONAR)</c:v>
                </c:pt>
                <c:pt idx="1">
                  <c:v>SEITON (ORGANIZAR)</c:v>
                </c:pt>
                <c:pt idx="2">
                  <c:v>SEISO (LIMPIAR)</c:v>
                </c:pt>
                <c:pt idx="3">
                  <c:v>SEIKETSU (ESTANDARIZAR)</c:v>
                </c:pt>
                <c:pt idx="4">
                  <c:v>SHITSUKE (DISCIPLINA)</c:v>
                </c:pt>
              </c:strCache>
            </c:strRef>
          </c:cat>
          <c:val>
            <c:numRef>
              <c:f>Hoja1!$K$4:$K$8</c:f>
              <c:numCache>
                <c:formatCode>0%</c:formatCode>
                <c:ptCount val="5"/>
                <c:pt idx="0">
                  <c:v>0.43</c:v>
                </c:pt>
                <c:pt idx="1">
                  <c:v>0.5</c:v>
                </c:pt>
                <c:pt idx="2">
                  <c:v>0.44</c:v>
                </c:pt>
                <c:pt idx="3">
                  <c:v>0.49</c:v>
                </c:pt>
                <c:pt idx="4">
                  <c:v>0.43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EA-43A8-8EE9-C891E876292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745700576"/>
        <c:axId val="1745677280"/>
      </c:radarChart>
      <c:catAx>
        <c:axId val="174570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45677280"/>
        <c:crosses val="autoZero"/>
        <c:auto val="1"/>
        <c:lblAlgn val="ctr"/>
        <c:lblOffset val="100"/>
        <c:noMultiLvlLbl val="0"/>
      </c:catAx>
      <c:valAx>
        <c:axId val="174567728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4570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35859</xdr:colOff>
      <xdr:row>0</xdr:row>
      <xdr:rowOff>71718</xdr:rowOff>
    </xdr:from>
    <xdr:to>
      <xdr:col>2</xdr:col>
      <xdr:colOff>1712259</xdr:colOff>
      <xdr:row>2</xdr:row>
      <xdr:rowOff>125506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14C123E-699C-F353-D55F-5CDCF471F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59" y="71718"/>
          <a:ext cx="3254188" cy="636494"/>
        </a:xfrm>
        <a:prstGeom prst="rect">
          <a:avLst/>
        </a:prstGeom>
      </xdr:spPr>
    </xdr:pic>
    <xdr:clientData/>
  </xdr:twoCellAnchor>
  <xdr:twoCellAnchor>
    <xdr:from>
      <xdr:col>9</xdr:col>
      <xdr:colOff>119743</xdr:colOff>
      <xdr:row>9</xdr:row>
      <xdr:rowOff>71252</xdr:rowOff>
    </xdr:from>
    <xdr:to>
      <xdr:col>13</xdr:col>
      <xdr:colOff>8906</xdr:colOff>
      <xdr:row>18</xdr:row>
      <xdr:rowOff>102920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758CCC6-9CE1-9286-17CB-B0C48F6A11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A57BB-A85D-4B9D-A5C6-14A74A1EBFA2}">
  <dimension ref="A1:K38"/>
  <sheetViews>
    <sheetView showGridLines="0" tabSelected="1" zoomScale="55" zoomScaleNormal="55" workbookViewId="0">
      <selection activeCell="H1" sqref="H1"/>
    </sheetView>
  </sheetViews>
  <sheetFormatPr baseColWidth="10" defaultRowHeight="13.8" x14ac:dyDescent="0.25"/>
  <cols>
    <col min="1" max="2" width="11.5546875" style="1"/>
    <col min="3" max="3" width="27.77734375" style="1" customWidth="1"/>
    <col min="4" max="4" width="12.44140625" style="1" customWidth="1"/>
    <col min="5" max="5" width="12.77734375" style="1" customWidth="1"/>
    <col min="6" max="7" width="12.5546875" style="1" customWidth="1"/>
    <col min="8" max="9" width="11.5546875" style="1"/>
    <col min="10" max="10" width="33.6640625" style="1" bestFit="1" customWidth="1"/>
    <col min="11" max="16384" width="11.5546875" style="1"/>
  </cols>
  <sheetData>
    <row r="1" spans="1:11" ht="31.8" customHeight="1" thickBot="1" x14ac:dyDescent="0.3">
      <c r="D1" s="23" t="s">
        <v>0</v>
      </c>
      <c r="E1" s="24"/>
      <c r="F1" s="24"/>
      <c r="G1" s="25"/>
    </row>
    <row r="2" spans="1:11" ht="14.4" thickBot="1" x14ac:dyDescent="0.3">
      <c r="D2" s="20" t="s">
        <v>9</v>
      </c>
      <c r="E2" s="21"/>
      <c r="F2" s="21"/>
      <c r="G2" s="22"/>
    </row>
    <row r="3" spans="1:11" ht="14.4" thickBot="1" x14ac:dyDescent="0.3">
      <c r="D3" s="2" t="s">
        <v>1</v>
      </c>
      <c r="E3" s="2" t="s">
        <v>2</v>
      </c>
      <c r="F3" s="2" t="s">
        <v>3</v>
      </c>
      <c r="G3" s="2" t="s">
        <v>4</v>
      </c>
    </row>
    <row r="4" spans="1:11" ht="14.4" thickBot="1" x14ac:dyDescent="0.3">
      <c r="A4" s="17" t="s">
        <v>5</v>
      </c>
      <c r="B4" s="18"/>
      <c r="C4" s="18"/>
      <c r="D4" s="18"/>
      <c r="E4" s="18"/>
      <c r="F4" s="18"/>
      <c r="G4" s="19"/>
      <c r="J4" s="6" t="s">
        <v>5</v>
      </c>
      <c r="K4" s="7">
        <f>+H10</f>
        <v>0.43</v>
      </c>
    </row>
    <row r="5" spans="1:11" ht="34.200000000000003" customHeight="1" thickBot="1" x14ac:dyDescent="0.3">
      <c r="A5" s="11" t="s">
        <v>10</v>
      </c>
      <c r="B5" s="12"/>
      <c r="C5" s="13"/>
      <c r="D5" s="3">
        <v>4</v>
      </c>
      <c r="E5" s="3">
        <v>3</v>
      </c>
      <c r="F5" s="3">
        <v>3</v>
      </c>
      <c r="G5" s="3">
        <v>2</v>
      </c>
      <c r="J5" s="6" t="s">
        <v>6</v>
      </c>
      <c r="K5" s="7">
        <f>+H17</f>
        <v>0.5</v>
      </c>
    </row>
    <row r="6" spans="1:11" ht="30.6" customHeight="1" thickBot="1" x14ac:dyDescent="0.3">
      <c r="A6" s="11" t="s">
        <v>11</v>
      </c>
      <c r="B6" s="12"/>
      <c r="C6" s="13"/>
      <c r="D6" s="3">
        <v>4</v>
      </c>
      <c r="E6" s="3">
        <v>2</v>
      </c>
      <c r="F6" s="3">
        <v>2</v>
      </c>
      <c r="G6" s="3">
        <v>1</v>
      </c>
      <c r="J6" s="6" t="s">
        <v>7</v>
      </c>
      <c r="K6" s="7">
        <f>+H24</f>
        <v>0.44</v>
      </c>
    </row>
    <row r="7" spans="1:11" ht="49.8" customHeight="1" thickBot="1" x14ac:dyDescent="0.3">
      <c r="A7" s="11" t="s">
        <v>12</v>
      </c>
      <c r="B7" s="12"/>
      <c r="C7" s="13"/>
      <c r="D7" s="3">
        <v>3</v>
      </c>
      <c r="E7" s="3">
        <v>2</v>
      </c>
      <c r="F7" s="3">
        <v>1</v>
      </c>
      <c r="G7" s="3">
        <v>1</v>
      </c>
      <c r="J7" s="6" t="s">
        <v>8</v>
      </c>
      <c r="K7" s="7">
        <f>+H31</f>
        <v>0.49</v>
      </c>
    </row>
    <row r="8" spans="1:11" ht="45" customHeight="1" thickBot="1" x14ac:dyDescent="0.3">
      <c r="A8" s="11" t="s">
        <v>33</v>
      </c>
      <c r="B8" s="12"/>
      <c r="C8" s="13"/>
      <c r="D8" s="3">
        <v>3</v>
      </c>
      <c r="E8" s="3">
        <v>2</v>
      </c>
      <c r="F8" s="3">
        <v>1</v>
      </c>
      <c r="G8" s="3">
        <v>1</v>
      </c>
      <c r="J8" s="6" t="s">
        <v>25</v>
      </c>
      <c r="K8" s="7">
        <f>+H38</f>
        <v>0.43</v>
      </c>
    </row>
    <row r="9" spans="1:11" ht="31.2" customHeight="1" thickBot="1" x14ac:dyDescent="0.3">
      <c r="A9" s="11" t="s">
        <v>13</v>
      </c>
      <c r="B9" s="12"/>
      <c r="C9" s="13"/>
      <c r="D9" s="3">
        <v>2</v>
      </c>
      <c r="E9" s="3">
        <v>2</v>
      </c>
      <c r="F9" s="3">
        <v>2</v>
      </c>
      <c r="G9" s="3">
        <v>2</v>
      </c>
    </row>
    <row r="10" spans="1:11" ht="21" thickBot="1" x14ac:dyDescent="0.3">
      <c r="A10" s="14" t="s">
        <v>14</v>
      </c>
      <c r="B10" s="15"/>
      <c r="C10" s="16"/>
      <c r="D10" s="4">
        <f>SUM(D5:D9)</f>
        <v>16</v>
      </c>
      <c r="E10" s="4">
        <f t="shared" ref="E10:G10" si="0">SUM(E5:E9)</f>
        <v>11</v>
      </c>
      <c r="F10" s="4">
        <f t="shared" si="0"/>
        <v>9</v>
      </c>
      <c r="G10" s="4">
        <f t="shared" si="0"/>
        <v>7</v>
      </c>
      <c r="H10" s="5">
        <f>SUM(D10:G10)/100</f>
        <v>0.43</v>
      </c>
    </row>
    <row r="11" spans="1:11" ht="14.4" thickBot="1" x14ac:dyDescent="0.3">
      <c r="A11" s="17" t="s">
        <v>6</v>
      </c>
      <c r="B11" s="18"/>
      <c r="C11" s="18"/>
      <c r="D11" s="18"/>
      <c r="E11" s="18"/>
      <c r="F11" s="18"/>
      <c r="G11" s="19"/>
    </row>
    <row r="12" spans="1:11" ht="40.799999999999997" customHeight="1" thickBot="1" x14ac:dyDescent="0.3">
      <c r="A12" s="11" t="s">
        <v>19</v>
      </c>
      <c r="B12" s="12"/>
      <c r="C12" s="13"/>
      <c r="D12" s="3">
        <v>4</v>
      </c>
      <c r="E12" s="3">
        <v>2</v>
      </c>
      <c r="F12" s="3">
        <v>2</v>
      </c>
      <c r="G12" s="3">
        <v>1</v>
      </c>
    </row>
    <row r="13" spans="1:11" ht="30" customHeight="1" thickBot="1" x14ac:dyDescent="0.3">
      <c r="A13" s="11" t="s">
        <v>15</v>
      </c>
      <c r="B13" s="12"/>
      <c r="C13" s="13"/>
      <c r="D13" s="3">
        <v>4</v>
      </c>
      <c r="E13" s="3">
        <v>3</v>
      </c>
      <c r="F13" s="3">
        <v>3</v>
      </c>
      <c r="G13" s="3">
        <v>1</v>
      </c>
    </row>
    <row r="14" spans="1:11" ht="14.4" thickBot="1" x14ac:dyDescent="0.3">
      <c r="A14" s="11" t="s">
        <v>16</v>
      </c>
      <c r="B14" s="12"/>
      <c r="C14" s="13"/>
      <c r="D14" s="3">
        <v>3</v>
      </c>
      <c r="E14" s="3">
        <v>3</v>
      </c>
      <c r="F14" s="3">
        <v>2</v>
      </c>
      <c r="G14" s="3">
        <v>2</v>
      </c>
    </row>
    <row r="15" spans="1:11" ht="30" customHeight="1" thickBot="1" x14ac:dyDescent="0.3">
      <c r="A15" s="11" t="s">
        <v>17</v>
      </c>
      <c r="B15" s="12"/>
      <c r="C15" s="13"/>
      <c r="D15" s="3">
        <v>2</v>
      </c>
      <c r="E15" s="3">
        <v>2</v>
      </c>
      <c r="F15" s="3">
        <v>2</v>
      </c>
      <c r="G15" s="3">
        <v>2</v>
      </c>
    </row>
    <row r="16" spans="1:11" ht="31.8" customHeight="1" thickBot="1" x14ac:dyDescent="0.3">
      <c r="A16" s="11" t="s">
        <v>18</v>
      </c>
      <c r="B16" s="12"/>
      <c r="C16" s="13"/>
      <c r="D16" s="3">
        <v>4</v>
      </c>
      <c r="E16" s="3">
        <v>3</v>
      </c>
      <c r="F16" s="3">
        <v>3</v>
      </c>
      <c r="G16" s="3">
        <v>2</v>
      </c>
    </row>
    <row r="17" spans="1:8" ht="16.8" customHeight="1" thickBot="1" x14ac:dyDescent="0.3">
      <c r="A17" s="14" t="s">
        <v>14</v>
      </c>
      <c r="B17" s="15"/>
      <c r="C17" s="16"/>
      <c r="D17" s="4">
        <f>SUM(D12:D16)</f>
        <v>17</v>
      </c>
      <c r="E17" s="4">
        <f t="shared" ref="E17" si="1">SUM(E12:E16)</f>
        <v>13</v>
      </c>
      <c r="F17" s="4">
        <f t="shared" ref="F17" si="2">SUM(F12:F16)</f>
        <v>12</v>
      </c>
      <c r="G17" s="4">
        <f t="shared" ref="G17" si="3">SUM(G12:G16)</f>
        <v>8</v>
      </c>
      <c r="H17" s="5">
        <f>SUM(D17:G17)/100</f>
        <v>0.5</v>
      </c>
    </row>
    <row r="18" spans="1:8" ht="14.4" thickBot="1" x14ac:dyDescent="0.3">
      <c r="A18" s="17" t="s">
        <v>7</v>
      </c>
      <c r="B18" s="18"/>
      <c r="C18" s="18"/>
      <c r="D18" s="18"/>
      <c r="E18" s="18"/>
      <c r="F18" s="18"/>
      <c r="G18" s="19"/>
    </row>
    <row r="19" spans="1:8" ht="30.6" customHeight="1" thickBot="1" x14ac:dyDescent="0.3">
      <c r="A19" s="11" t="s">
        <v>34</v>
      </c>
      <c r="B19" s="12"/>
      <c r="C19" s="13"/>
      <c r="D19" s="3">
        <v>4</v>
      </c>
      <c r="E19" s="3">
        <v>3</v>
      </c>
      <c r="F19" s="3">
        <v>1</v>
      </c>
      <c r="G19" s="3">
        <v>2</v>
      </c>
    </row>
    <row r="20" spans="1:8" ht="34.799999999999997" customHeight="1" thickBot="1" x14ac:dyDescent="0.3">
      <c r="A20" s="11" t="s">
        <v>20</v>
      </c>
      <c r="B20" s="12"/>
      <c r="C20" s="13"/>
      <c r="D20" s="3">
        <v>3</v>
      </c>
      <c r="E20" s="3">
        <v>3</v>
      </c>
      <c r="F20" s="3">
        <v>2</v>
      </c>
      <c r="G20" s="3">
        <v>1</v>
      </c>
    </row>
    <row r="21" spans="1:8" ht="42" customHeight="1" thickBot="1" x14ac:dyDescent="0.3">
      <c r="A21" s="11" t="s">
        <v>35</v>
      </c>
      <c r="B21" s="12"/>
      <c r="C21" s="13"/>
      <c r="D21" s="3">
        <v>3</v>
      </c>
      <c r="E21" s="3">
        <v>2</v>
      </c>
      <c r="F21" s="3">
        <v>1</v>
      </c>
      <c r="G21" s="3">
        <v>2</v>
      </c>
    </row>
    <row r="22" spans="1:8" ht="14.4" thickBot="1" x14ac:dyDescent="0.3">
      <c r="A22" s="11" t="s">
        <v>21</v>
      </c>
      <c r="B22" s="12"/>
      <c r="C22" s="13"/>
      <c r="D22" s="3">
        <v>3</v>
      </c>
      <c r="E22" s="3">
        <v>2</v>
      </c>
      <c r="F22" s="3">
        <v>3</v>
      </c>
      <c r="G22" s="3">
        <v>3</v>
      </c>
    </row>
    <row r="23" spans="1:8" ht="14.4" thickBot="1" x14ac:dyDescent="0.3">
      <c r="A23" s="11" t="s">
        <v>22</v>
      </c>
      <c r="B23" s="12"/>
      <c r="C23" s="13"/>
      <c r="D23" s="3">
        <v>2</v>
      </c>
      <c r="E23" s="3">
        <v>2</v>
      </c>
      <c r="F23" s="3">
        <v>1</v>
      </c>
      <c r="G23" s="3">
        <v>1</v>
      </c>
    </row>
    <row r="24" spans="1:8" ht="21" thickBot="1" x14ac:dyDescent="0.3">
      <c r="A24" s="14" t="s">
        <v>14</v>
      </c>
      <c r="B24" s="15"/>
      <c r="C24" s="16"/>
      <c r="D24" s="4">
        <f>SUM(D19:D23)</f>
        <v>15</v>
      </c>
      <c r="E24" s="4">
        <f t="shared" ref="E24" si="4">SUM(E19:E23)</f>
        <v>12</v>
      </c>
      <c r="F24" s="4">
        <f t="shared" ref="F24" si="5">SUM(F19:F23)</f>
        <v>8</v>
      </c>
      <c r="G24" s="4">
        <f t="shared" ref="G24" si="6">SUM(G19:G23)</f>
        <v>9</v>
      </c>
      <c r="H24" s="5">
        <f>SUM(D24:G24)/100</f>
        <v>0.44</v>
      </c>
    </row>
    <row r="25" spans="1:8" ht="14.4" thickBot="1" x14ac:dyDescent="0.3">
      <c r="A25" s="17" t="s">
        <v>8</v>
      </c>
      <c r="B25" s="18"/>
      <c r="C25" s="18"/>
      <c r="D25" s="18"/>
      <c r="E25" s="18"/>
      <c r="F25" s="18"/>
      <c r="G25" s="19"/>
    </row>
    <row r="26" spans="1:8" ht="14.4" thickBot="1" x14ac:dyDescent="0.3">
      <c r="A26" s="11" t="s">
        <v>23</v>
      </c>
      <c r="B26" s="12"/>
      <c r="C26" s="13"/>
      <c r="D26" s="3">
        <v>2</v>
      </c>
      <c r="E26" s="3">
        <v>2</v>
      </c>
      <c r="F26" s="3">
        <v>2</v>
      </c>
      <c r="G26" s="3">
        <v>3</v>
      </c>
    </row>
    <row r="27" spans="1:8" ht="27" customHeight="1" thickBot="1" x14ac:dyDescent="0.3">
      <c r="A27" s="11" t="s">
        <v>24</v>
      </c>
      <c r="B27" s="12"/>
      <c r="C27" s="13"/>
      <c r="D27" s="3">
        <v>1</v>
      </c>
      <c r="E27" s="3">
        <v>1</v>
      </c>
      <c r="F27" s="3">
        <v>1</v>
      </c>
      <c r="G27" s="3">
        <v>2</v>
      </c>
    </row>
    <row r="28" spans="1:8" ht="28.8" customHeight="1" thickBot="1" x14ac:dyDescent="0.3">
      <c r="A28" s="11" t="s">
        <v>26</v>
      </c>
      <c r="B28" s="12"/>
      <c r="C28" s="13"/>
      <c r="D28" s="3">
        <v>4</v>
      </c>
      <c r="E28" s="3">
        <v>4</v>
      </c>
      <c r="F28" s="3">
        <v>2</v>
      </c>
      <c r="G28" s="3">
        <v>2</v>
      </c>
    </row>
    <row r="29" spans="1:8" ht="28.2" customHeight="1" thickBot="1" x14ac:dyDescent="0.3">
      <c r="A29" s="11" t="s">
        <v>27</v>
      </c>
      <c r="B29" s="12"/>
      <c r="C29" s="13"/>
      <c r="D29" s="3">
        <v>3</v>
      </c>
      <c r="E29" s="3">
        <v>3</v>
      </c>
      <c r="F29" s="3">
        <v>3</v>
      </c>
      <c r="G29" s="3">
        <v>3</v>
      </c>
    </row>
    <row r="30" spans="1:8" ht="14.4" thickBot="1" x14ac:dyDescent="0.3">
      <c r="A30" s="11" t="s">
        <v>36</v>
      </c>
      <c r="B30" s="12"/>
      <c r="C30" s="13"/>
      <c r="D30" s="3">
        <v>4</v>
      </c>
      <c r="E30" s="3">
        <v>4</v>
      </c>
      <c r="F30" s="3">
        <v>2</v>
      </c>
      <c r="G30" s="3">
        <v>1</v>
      </c>
    </row>
    <row r="31" spans="1:8" ht="21" thickBot="1" x14ac:dyDescent="0.3">
      <c r="A31" s="14" t="s">
        <v>14</v>
      </c>
      <c r="B31" s="15"/>
      <c r="C31" s="16"/>
      <c r="D31" s="4">
        <f>SUM(D26:D30)</f>
        <v>14</v>
      </c>
      <c r="E31" s="4">
        <f t="shared" ref="E31" si="7">SUM(E26:E30)</f>
        <v>14</v>
      </c>
      <c r="F31" s="4">
        <f t="shared" ref="F31" si="8">SUM(F26:F30)</f>
        <v>10</v>
      </c>
      <c r="G31" s="4">
        <f t="shared" ref="G31" si="9">SUM(G26:G30)</f>
        <v>11</v>
      </c>
      <c r="H31" s="5">
        <f>SUM(D31:G31)/100</f>
        <v>0.49</v>
      </c>
    </row>
    <row r="32" spans="1:8" ht="14.4" thickBot="1" x14ac:dyDescent="0.3">
      <c r="A32" s="17" t="s">
        <v>25</v>
      </c>
      <c r="B32" s="18"/>
      <c r="C32" s="18"/>
      <c r="D32" s="18"/>
      <c r="E32" s="18"/>
      <c r="F32" s="18"/>
      <c r="G32" s="19"/>
    </row>
    <row r="33" spans="1:8" ht="30" customHeight="1" thickBot="1" x14ac:dyDescent="0.3">
      <c r="A33" s="11" t="s">
        <v>28</v>
      </c>
      <c r="B33" s="12"/>
      <c r="C33" s="13"/>
      <c r="D33" s="3">
        <v>3</v>
      </c>
      <c r="E33" s="3">
        <v>3</v>
      </c>
      <c r="F33" s="3">
        <v>3</v>
      </c>
      <c r="G33" s="3">
        <v>1</v>
      </c>
    </row>
    <row r="34" spans="1:8" ht="32.4" customHeight="1" thickBot="1" x14ac:dyDescent="0.3">
      <c r="A34" s="11" t="s">
        <v>29</v>
      </c>
      <c r="B34" s="12"/>
      <c r="C34" s="13"/>
      <c r="D34" s="3">
        <v>3</v>
      </c>
      <c r="E34" s="3">
        <v>3</v>
      </c>
      <c r="F34" s="3">
        <v>2</v>
      </c>
      <c r="G34" s="3">
        <v>2</v>
      </c>
    </row>
    <row r="35" spans="1:8" ht="16.2" customHeight="1" thickBot="1" x14ac:dyDescent="0.3">
      <c r="A35" s="11" t="s">
        <v>30</v>
      </c>
      <c r="B35" s="12"/>
      <c r="C35" s="13"/>
      <c r="D35" s="3">
        <v>2</v>
      </c>
      <c r="E35" s="3">
        <v>3</v>
      </c>
      <c r="F35" s="3">
        <v>2</v>
      </c>
      <c r="G35" s="3">
        <v>2</v>
      </c>
    </row>
    <row r="36" spans="1:8" ht="43.8" customHeight="1" thickBot="1" x14ac:dyDescent="0.3">
      <c r="A36" s="11" t="s">
        <v>31</v>
      </c>
      <c r="B36" s="12"/>
      <c r="C36" s="13"/>
      <c r="D36" s="3">
        <v>1</v>
      </c>
      <c r="E36" s="3">
        <v>1</v>
      </c>
      <c r="F36" s="3">
        <v>1</v>
      </c>
      <c r="G36" s="3">
        <v>1</v>
      </c>
    </row>
    <row r="37" spans="1:8" ht="31.8" customHeight="1" thickBot="1" x14ac:dyDescent="0.3">
      <c r="A37" s="11" t="s">
        <v>32</v>
      </c>
      <c r="B37" s="12"/>
      <c r="C37" s="13"/>
      <c r="D37" s="3">
        <v>3</v>
      </c>
      <c r="E37" s="3">
        <v>3</v>
      </c>
      <c r="F37" s="3">
        <v>2</v>
      </c>
      <c r="G37" s="3">
        <v>2</v>
      </c>
    </row>
    <row r="38" spans="1:8" ht="21" thickBot="1" x14ac:dyDescent="0.3">
      <c r="A38" s="8" t="s">
        <v>14</v>
      </c>
      <c r="B38" s="9"/>
      <c r="C38" s="10"/>
      <c r="D38" s="4">
        <f>SUM(D33:D37)</f>
        <v>12</v>
      </c>
      <c r="E38" s="4">
        <f t="shared" ref="E38" si="10">SUM(E33:E37)</f>
        <v>13</v>
      </c>
      <c r="F38" s="4">
        <f t="shared" ref="F38" si="11">SUM(F33:F37)</f>
        <v>10</v>
      </c>
      <c r="G38" s="4">
        <f t="shared" ref="G38" si="12">SUM(G33:G37)</f>
        <v>8</v>
      </c>
      <c r="H38" s="5">
        <f>SUM(D38:G38)/100</f>
        <v>0.43</v>
      </c>
    </row>
  </sheetData>
  <mergeCells count="37">
    <mergeCell ref="D1:G1"/>
    <mergeCell ref="A4:G4"/>
    <mergeCell ref="A11:G11"/>
    <mergeCell ref="A18:G18"/>
    <mergeCell ref="A32:G32"/>
    <mergeCell ref="D2:G2"/>
    <mergeCell ref="A5:C5"/>
    <mergeCell ref="A6:C6"/>
    <mergeCell ref="A7:C7"/>
    <mergeCell ref="A8:C8"/>
    <mergeCell ref="A9:C9"/>
    <mergeCell ref="A10:C10"/>
    <mergeCell ref="A22:C22"/>
    <mergeCell ref="A23:C23"/>
    <mergeCell ref="A26:C26"/>
    <mergeCell ref="A12:C12"/>
    <mergeCell ref="A13:C13"/>
    <mergeCell ref="A14:C14"/>
    <mergeCell ref="A15:C15"/>
    <mergeCell ref="A16:C16"/>
    <mergeCell ref="A25:G25"/>
    <mergeCell ref="A38:C38"/>
    <mergeCell ref="A35:C35"/>
    <mergeCell ref="A36:C36"/>
    <mergeCell ref="A37:C37"/>
    <mergeCell ref="A17:C17"/>
    <mergeCell ref="A24:C24"/>
    <mergeCell ref="A31:C31"/>
    <mergeCell ref="A27:C27"/>
    <mergeCell ref="A28:C28"/>
    <mergeCell ref="A29:C29"/>
    <mergeCell ref="A30:C30"/>
    <mergeCell ref="A33:C33"/>
    <mergeCell ref="A34:C34"/>
    <mergeCell ref="A19:C19"/>
    <mergeCell ref="A20:C20"/>
    <mergeCell ref="A21:C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balvin suarez</dc:creator>
  <cp:lastModifiedBy>sebastian balvin suarez</cp:lastModifiedBy>
  <dcterms:created xsi:type="dcterms:W3CDTF">2023-03-13T23:57:37Z</dcterms:created>
  <dcterms:modified xsi:type="dcterms:W3CDTF">2023-03-14T06:56:09Z</dcterms:modified>
</cp:coreProperties>
</file>